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foncepgovco-my.sharepoint.com/personal/yrmoreno_foncep_gov_co/Documents/Financiera/INFORMES ENTES DE CONTROL/INFORME CONCEJO/Proposiciones/Proposición 1222/Punto 7/"/>
    </mc:Choice>
  </mc:AlternateContent>
  <xr:revisionPtr revIDLastSave="42" documentId="13_ncr:1_{9083372E-5E08-4E55-8B57-B6A760E6850E}" xr6:coauthVersionLast="47" xr6:coauthVersionMax="47" xr10:uidLastSave="{614A21BF-5657-49A3-8B80-2434898424B6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Sheet1!$A$1:$AA$16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7" i="1" l="1"/>
</calcChain>
</file>

<file path=xl/sharedStrings.xml><?xml version="1.0" encoding="utf-8"?>
<sst xmlns="http://schemas.openxmlformats.org/spreadsheetml/2006/main" count="358" uniqueCount="135">
  <si>
    <t>2025</t>
  </si>
  <si>
    <t>0206-01</t>
  </si>
  <si>
    <t>12</t>
  </si>
  <si>
    <t>CONTRATO DE PRESTACION DE SERVICIOS</t>
  </si>
  <si>
    <t>02</t>
  </si>
  <si>
    <t>O21202020080383990</t>
  </si>
  <si>
    <t>Otros servicios profesionales, técnicos y empresariales n.c.p.</t>
  </si>
  <si>
    <t>1-100-F001</t>
  </si>
  <si>
    <t>VA-RECURSOS DISTRITO</t>
  </si>
  <si>
    <t>10</t>
  </si>
  <si>
    <t>CONTRATACIÓN DIRECTA</t>
  </si>
  <si>
    <t>CC</t>
  </si>
  <si>
    <t>1000226536</t>
  </si>
  <si>
    <t>MELBA CECILIA NUÑEZ RODRIGUEZ</t>
  </si>
  <si>
    <t>1008909721</t>
  </si>
  <si>
    <t>JAIME ALBERTO RODRIGUEZ MARIN</t>
  </si>
  <si>
    <t>COP</t>
  </si>
  <si>
    <t>04</t>
  </si>
  <si>
    <t>CONTRATACIÓN MÍNIMA CUANTÍA</t>
  </si>
  <si>
    <t>NIT</t>
  </si>
  <si>
    <t>01</t>
  </si>
  <si>
    <t>LICITACIÓN PÚBLICA</t>
  </si>
  <si>
    <t>1000115755</t>
  </si>
  <si>
    <t>JACKELINE DE LEON WILLIS</t>
  </si>
  <si>
    <t>179</t>
  </si>
  <si>
    <t>O21202020080585951</t>
  </si>
  <si>
    <t>Servicios de copia y reproducción</t>
  </si>
  <si>
    <t>O21202020060868021</t>
  </si>
  <si>
    <t>Servicios locales de mensajería nacional</t>
  </si>
  <si>
    <t>080-2024</t>
  </si>
  <si>
    <t>203</t>
  </si>
  <si>
    <t>197</t>
  </si>
  <si>
    <t>Prestar servicios profesionales especializados con plena autonomíatécnica, administrativa y financiera, en la gestión, proyección yactualización del Manual de Funciones y Competencias Laborales y en ellevantamiento de cargas del FONCEP, así como en el acompañamientointegral de las demás actividades que deban ejecutarse en el marco delproceso de formalización del empleo público. ID 3-2024-02210</t>
  </si>
  <si>
    <t>1012356259</t>
  </si>
  <si>
    <t>DIANA CAROLINA CHAVEZ GARCIA</t>
  </si>
  <si>
    <t>288-2024</t>
  </si>
  <si>
    <t>517</t>
  </si>
  <si>
    <t>671</t>
  </si>
  <si>
    <t>Contrato de prestación de servicios No 288 de 2024 cuyo objeto consisteen: "Contratar Servicios integrales de apoyo a la gestión documental ycorrespondencia, así como reprografía y mensajería especializada queincluya motorizados, notificación electrónica certificada y alquiler deequipos para el proceso de Gestión Documental del FONCEP." Rad3-2024-08558</t>
  </si>
  <si>
    <t>901887249</t>
  </si>
  <si>
    <t>UNION TEMPORAL ARCADOC DL</t>
  </si>
  <si>
    <t>077 DE 2024</t>
  </si>
  <si>
    <t>200</t>
  </si>
  <si>
    <t>192</t>
  </si>
  <si>
    <t>Custodiar, administrar y ejercer todas las actividades operativas de laporción desmaterializada de los bonos pensionales expedidos yregistrados, autorizados por el FONCEP - depositante emisor.  Radicado3-2024-02058.</t>
  </si>
  <si>
    <t>O2120202007010571542</t>
  </si>
  <si>
    <t>Servicios de custodia</t>
  </si>
  <si>
    <t>800182091</t>
  </si>
  <si>
    <t>DEPOSITO CENTRALIZADO DE VALORES DE COLOMBIA DECEVAL S.A</t>
  </si>
  <si>
    <t>53</t>
  </si>
  <si>
    <t>CONTRATO DE SEGUROS</t>
  </si>
  <si>
    <t>223-2024</t>
  </si>
  <si>
    <t>328</t>
  </si>
  <si>
    <t>479</t>
  </si>
  <si>
    <t>Contratar los seguros que amparen los intereses patrimoniales actuales yfuturos así como los bienes de propiedad del Fondo de PrestacionesEconómicas Cesantías y Pensiones FONCEP que estén bajo suresponsabilidad y custodia y aquellos que sean adquiridos paradesarrollar las funciones inherentes a su actividad así como laexpedición de una póliza colectiva de seguro de vida y de incendiodeudores y cualquier otra póliza de seguros que requiera la entidad enel desarrollo de su actividad. ID 3-2024-05189</t>
  </si>
  <si>
    <t>O212020200701030571359</t>
  </si>
  <si>
    <t>Otros servicios de seguros distintos de los seguros de vida n.c.p.</t>
  </si>
  <si>
    <t>SELEC. ABREV. MENOR CUANTÍA</t>
  </si>
  <si>
    <t>860002184</t>
  </si>
  <si>
    <t>AXA COLPATRIA SEGUROS SA</t>
  </si>
  <si>
    <t>11</t>
  </si>
  <si>
    <t>CONTRATOS INTERADMINISTRATIVOS</t>
  </si>
  <si>
    <t>279-2024</t>
  </si>
  <si>
    <t>529</t>
  </si>
  <si>
    <t>636</t>
  </si>
  <si>
    <t>Contrato Interadministrativo No 279 de 2024 cuyo objeto consisteen:"Contratar el servicio integral de conectividad y servicios decomunicación que sean requeridos en el campo de las Tecnologías de laInformación del Fondo de Prestaciones Económicas, Cesantías y Pensiones- FONCEP." Rad 3-2024-07363/07384</t>
  </si>
  <si>
    <t>O21202020080383159</t>
  </si>
  <si>
    <t>Otros servicios de alojamiento y suministro de infraestructura en tecnología de la información (TI)</t>
  </si>
  <si>
    <t>899999115</t>
  </si>
  <si>
    <t>EMPRESA DE TELECOMUNICACIONES DE BOGOTÁ S.A. E.S.P. - ETB S.A. ESP</t>
  </si>
  <si>
    <t>ACEPTACION DE OFERTA</t>
  </si>
  <si>
    <t>287-2024</t>
  </si>
  <si>
    <t>582</t>
  </si>
  <si>
    <t>663</t>
  </si>
  <si>
    <t>Aceptación de oferta del Contrato de prestación de servicios No.287-2024 cuyo objeto consiste en: "Contratar la prestación de losservicios de mantenimiento preventivo y correctivo para los vehículosautomotores con los que cuenta el FONCEP" Rad. 3-2024-08422</t>
  </si>
  <si>
    <t>O2120201004064641004</t>
  </si>
  <si>
    <t>Baterías para automotores</t>
  </si>
  <si>
    <t>800250589</t>
  </si>
  <si>
    <t>CENTRO CAR 19 LIMITADA</t>
  </si>
  <si>
    <t>583</t>
  </si>
  <si>
    <t>664</t>
  </si>
  <si>
    <t>O2120201004094912996</t>
  </si>
  <si>
    <t>Partes y accesorios n.c.p. para vehículos automotores</t>
  </si>
  <si>
    <t>584</t>
  </si>
  <si>
    <t>665</t>
  </si>
  <si>
    <t>O2120202008078714102</t>
  </si>
  <si>
    <t>Servicio de mantenimiento y reparación de vehículos automóviles</t>
  </si>
  <si>
    <t>518</t>
  </si>
  <si>
    <t>672</t>
  </si>
  <si>
    <t>519</t>
  </si>
  <si>
    <t>673</t>
  </si>
  <si>
    <t>520</t>
  </si>
  <si>
    <t>674</t>
  </si>
  <si>
    <t>O21202020070373129</t>
  </si>
  <si>
    <t>Servicios de arrendamiento sin opción de compra de maquinaria y equipo sin operario n.c.p.</t>
  </si>
  <si>
    <t>O2120201004064693998</t>
  </si>
  <si>
    <t>Aparatos eléctricos n.c.p.</t>
  </si>
  <si>
    <t>O2120202008078715299</t>
  </si>
  <si>
    <t>Otros servicios de mantenimiento y reparación de maquinaria y aparatos eléctricos n.c.p.</t>
  </si>
  <si>
    <t>581</t>
  </si>
  <si>
    <t>662</t>
  </si>
  <si>
    <t>O2120201003063611101</t>
  </si>
  <si>
    <t>Llantas de caucho para automóviles</t>
  </si>
  <si>
    <t>580</t>
  </si>
  <si>
    <t>661</t>
  </si>
  <si>
    <t>O2120201003053543006</t>
  </si>
  <si>
    <t>Líquido para frenos hidráulicos</t>
  </si>
  <si>
    <t>Ejercicio</t>
  </si>
  <si>
    <t>Fecha Inicial</t>
  </si>
  <si>
    <t>Fecha Final</t>
  </si>
  <si>
    <t>Centro gestor</t>
  </si>
  <si>
    <t>Tipo de compromiso</t>
  </si>
  <si>
    <t>Compromiso</t>
  </si>
  <si>
    <t>No. Compromiso</t>
  </si>
  <si>
    <t>Descripción</t>
  </si>
  <si>
    <t>Número de CDP</t>
  </si>
  <si>
    <t>Número de CRP</t>
  </si>
  <si>
    <t>Objeto</t>
  </si>
  <si>
    <t>Rubro</t>
  </si>
  <si>
    <t>Descripcion Rubro</t>
  </si>
  <si>
    <t>Fondos</t>
  </si>
  <si>
    <t>Descripcion del Fondo</t>
  </si>
  <si>
    <t>Modalidad de selección</t>
  </si>
  <si>
    <t>Tipo Documento BP</t>
  </si>
  <si>
    <t>Número documento BP</t>
  </si>
  <si>
    <t>Nombre BP Beneficiario</t>
  </si>
  <si>
    <t>ID Responsable</t>
  </si>
  <si>
    <t>Nombre responsable</t>
  </si>
  <si>
    <t>ID Solicitante</t>
  </si>
  <si>
    <t>Nombre solicitante</t>
  </si>
  <si>
    <t>Moneda transacción</t>
  </si>
  <si>
    <t>Valor neto</t>
  </si>
  <si>
    <t>Autorizacion giro</t>
  </si>
  <si>
    <t>TOTAL</t>
  </si>
  <si>
    <t>Reserva Pendiente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</si>
</sst>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0" fillId="0" borderId="0" xfId="0" applyNumberFormat="1" applyAlignment="1">
      <alignment vertical="top"/>
    </xf>
    <xf numFmtId="0" fontId="2" fillId="3" borderId="0" xfId="0" applyFont="1" applyFill="1" applyAlignment="1">
      <alignment horizontal="center" vertical="center"/>
    </xf>
    <xf numFmtId="3" fontId="2" fillId="3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"/>
  <sheetViews>
    <sheetView tabSelected="1" topLeftCell="X1" workbookViewId="0">
      <selection activeCell="AP1" sqref="AP1"/>
    </sheetView>
  </sheetViews>
  <sheetFormatPr baseColWidth="10" defaultColWidth="9.140625" defaultRowHeight="12.75" x14ac:dyDescent="0.2"/>
  <cols>
    <col min="1" max="1" width="11" bestFit="1" customWidth="1"/>
    <col min="2" max="2" width="15" bestFit="1" customWidth="1"/>
    <col min="3" max="3" width="13" bestFit="1" customWidth="1"/>
    <col min="4" max="4" width="15" bestFit="1" customWidth="1"/>
    <col min="5" max="5" width="13" bestFit="1" customWidth="1"/>
    <col min="6" max="6" width="59" bestFit="1" customWidth="1"/>
    <col min="7" max="7" width="16" bestFit="1" customWidth="1"/>
    <col min="8" max="9" width="5" bestFit="1" customWidth="1"/>
    <col min="10" max="10" width="530" bestFit="1" customWidth="1"/>
    <col min="11" max="11" width="26" bestFit="1" customWidth="1"/>
    <col min="12" max="12" width="116" bestFit="1" customWidth="1"/>
    <col min="13" max="13" width="12" bestFit="1" customWidth="1"/>
    <col min="14" max="14" width="23" bestFit="1" customWidth="1"/>
    <col min="15" max="15" width="14" bestFit="1" customWidth="1"/>
    <col min="16" max="16" width="33" bestFit="1" customWidth="1"/>
    <col min="17" max="17" width="12" bestFit="1" customWidth="1"/>
    <col min="18" max="18" width="21" bestFit="1" customWidth="1"/>
    <col min="19" max="19" width="82" bestFit="1" customWidth="1"/>
    <col min="20" max="20" width="16" bestFit="1" customWidth="1"/>
    <col min="21" max="21" width="33.5703125" bestFit="1" customWidth="1"/>
    <col min="22" max="22" width="16" bestFit="1" customWidth="1"/>
    <col min="23" max="23" width="33.85546875" bestFit="1" customWidth="1"/>
    <col min="24" max="24" width="13" bestFit="1" customWidth="1"/>
    <col min="25" max="25" width="12" bestFit="1" customWidth="1"/>
    <col min="26" max="26" width="19" bestFit="1" customWidth="1"/>
    <col min="27" max="27" width="15" bestFit="1" customWidth="1"/>
  </cols>
  <sheetData>
    <row r="1" spans="1:27" ht="51" x14ac:dyDescent="0.2">
      <c r="A1" s="1" t="s">
        <v>107</v>
      </c>
      <c r="B1" s="1" t="s">
        <v>108</v>
      </c>
      <c r="C1" s="1" t="s">
        <v>109</v>
      </c>
      <c r="D1" s="1" t="s">
        <v>110</v>
      </c>
      <c r="E1" s="4" t="s">
        <v>111</v>
      </c>
      <c r="F1" s="1" t="s">
        <v>112</v>
      </c>
      <c r="G1" s="1" t="s">
        <v>113</v>
      </c>
      <c r="H1" s="4" t="s">
        <v>115</v>
      </c>
      <c r="I1" s="4" t="s">
        <v>116</v>
      </c>
      <c r="J1" s="1" t="s">
        <v>117</v>
      </c>
      <c r="K1" s="1" t="s">
        <v>118</v>
      </c>
      <c r="L1" s="1" t="s">
        <v>119</v>
      </c>
      <c r="M1" s="1" t="s">
        <v>120</v>
      </c>
      <c r="N1" s="1" t="s">
        <v>121</v>
      </c>
      <c r="O1" s="4" t="s">
        <v>122</v>
      </c>
      <c r="P1" s="1" t="s">
        <v>114</v>
      </c>
      <c r="Q1" s="4" t="s">
        <v>123</v>
      </c>
      <c r="R1" s="1" t="s">
        <v>124</v>
      </c>
      <c r="S1" s="1" t="s">
        <v>125</v>
      </c>
      <c r="T1" s="1" t="s">
        <v>126</v>
      </c>
      <c r="U1" s="1" t="s">
        <v>127</v>
      </c>
      <c r="V1" s="1" t="s">
        <v>128</v>
      </c>
      <c r="W1" s="1" t="s">
        <v>129</v>
      </c>
      <c r="X1" s="4" t="s">
        <v>130</v>
      </c>
      <c r="Y1" s="1" t="s">
        <v>131</v>
      </c>
      <c r="Z1" s="1" t="s">
        <v>132</v>
      </c>
      <c r="AA1" s="8" t="s">
        <v>134</v>
      </c>
    </row>
    <row r="2" spans="1:27" x14ac:dyDescent="0.2">
      <c r="A2" t="s">
        <v>0</v>
      </c>
      <c r="B2" s="2">
        <v>45658</v>
      </c>
      <c r="C2" s="2">
        <v>45951</v>
      </c>
      <c r="D2" t="s">
        <v>1</v>
      </c>
      <c r="E2" t="s">
        <v>2</v>
      </c>
      <c r="F2" t="s">
        <v>3</v>
      </c>
      <c r="G2" t="s">
        <v>29</v>
      </c>
      <c r="H2" t="s">
        <v>30</v>
      </c>
      <c r="I2" t="s">
        <v>31</v>
      </c>
      <c r="J2" t="s">
        <v>32</v>
      </c>
      <c r="K2" t="s">
        <v>5</v>
      </c>
      <c r="L2" t="s">
        <v>6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33</v>
      </c>
      <c r="S2" t="s">
        <v>34</v>
      </c>
      <c r="T2" t="s">
        <v>12</v>
      </c>
      <c r="U2" t="s">
        <v>13</v>
      </c>
      <c r="V2" t="s">
        <v>14</v>
      </c>
      <c r="W2" t="s">
        <v>15</v>
      </c>
      <c r="X2" t="s">
        <v>16</v>
      </c>
      <c r="Y2" s="3">
        <v>10080000</v>
      </c>
      <c r="Z2" s="3">
        <v>0</v>
      </c>
      <c r="AA2" s="3">
        <v>10080000</v>
      </c>
    </row>
    <row r="3" spans="1:27" x14ac:dyDescent="0.2">
      <c r="A3" t="s">
        <v>0</v>
      </c>
      <c r="B3" s="2">
        <v>45658</v>
      </c>
      <c r="C3" s="2">
        <v>45951</v>
      </c>
      <c r="D3" t="s">
        <v>1</v>
      </c>
      <c r="E3" t="s">
        <v>2</v>
      </c>
      <c r="F3" t="s">
        <v>3</v>
      </c>
      <c r="G3" t="s">
        <v>35</v>
      </c>
      <c r="H3" t="s">
        <v>36</v>
      </c>
      <c r="I3" t="s">
        <v>37</v>
      </c>
      <c r="J3" t="s">
        <v>38</v>
      </c>
      <c r="K3" t="s">
        <v>5</v>
      </c>
      <c r="L3" t="s">
        <v>6</v>
      </c>
      <c r="M3" t="s">
        <v>7</v>
      </c>
      <c r="N3" t="s">
        <v>8</v>
      </c>
      <c r="O3" t="s">
        <v>20</v>
      </c>
      <c r="P3" t="s">
        <v>21</v>
      </c>
      <c r="Q3" t="s">
        <v>19</v>
      </c>
      <c r="R3" t="s">
        <v>39</v>
      </c>
      <c r="S3" t="s">
        <v>40</v>
      </c>
      <c r="T3" t="s">
        <v>12</v>
      </c>
      <c r="U3" t="s">
        <v>13</v>
      </c>
      <c r="V3" t="s">
        <v>22</v>
      </c>
      <c r="W3" t="s">
        <v>23</v>
      </c>
      <c r="X3" t="s">
        <v>16</v>
      </c>
      <c r="Y3" s="3">
        <v>16801080</v>
      </c>
      <c r="Z3" s="3">
        <v>0</v>
      </c>
      <c r="AA3" s="3">
        <v>16801080</v>
      </c>
    </row>
    <row r="4" spans="1:27" x14ac:dyDescent="0.2">
      <c r="A4" t="s">
        <v>0</v>
      </c>
      <c r="B4" s="2">
        <v>45658</v>
      </c>
      <c r="C4" s="2">
        <v>45951</v>
      </c>
      <c r="D4" t="s">
        <v>1</v>
      </c>
      <c r="E4" t="s">
        <v>2</v>
      </c>
      <c r="F4" t="s">
        <v>3</v>
      </c>
      <c r="G4" t="s">
        <v>41</v>
      </c>
      <c r="H4" t="s">
        <v>42</v>
      </c>
      <c r="I4" t="s">
        <v>43</v>
      </c>
      <c r="J4" t="s">
        <v>44</v>
      </c>
      <c r="K4" t="s">
        <v>45</v>
      </c>
      <c r="L4" t="s">
        <v>46</v>
      </c>
      <c r="M4" t="s">
        <v>7</v>
      </c>
      <c r="N4" t="s">
        <v>8</v>
      </c>
      <c r="O4" t="s">
        <v>9</v>
      </c>
      <c r="P4" t="s">
        <v>10</v>
      </c>
      <c r="Q4" t="s">
        <v>19</v>
      </c>
      <c r="R4" t="s">
        <v>47</v>
      </c>
      <c r="S4" t="s">
        <v>48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s="3">
        <v>1755695</v>
      </c>
      <c r="Z4" s="3">
        <v>1425158</v>
      </c>
      <c r="AA4" s="3">
        <v>330537</v>
      </c>
    </row>
    <row r="5" spans="1:27" x14ac:dyDescent="0.2">
      <c r="A5" t="s">
        <v>0</v>
      </c>
      <c r="B5" s="2">
        <v>45658</v>
      </c>
      <c r="C5" s="2">
        <v>45951</v>
      </c>
      <c r="D5" t="s">
        <v>1</v>
      </c>
      <c r="E5" t="s">
        <v>49</v>
      </c>
      <c r="F5" t="s">
        <v>50</v>
      </c>
      <c r="G5" t="s">
        <v>51</v>
      </c>
      <c r="H5" t="s">
        <v>52</v>
      </c>
      <c r="I5" t="s">
        <v>53</v>
      </c>
      <c r="J5" t="s">
        <v>54</v>
      </c>
      <c r="K5" t="s">
        <v>55</v>
      </c>
      <c r="L5" t="s">
        <v>56</v>
      </c>
      <c r="M5" t="s">
        <v>7</v>
      </c>
      <c r="N5" t="s">
        <v>8</v>
      </c>
      <c r="O5" t="s">
        <v>4</v>
      </c>
      <c r="P5" t="s">
        <v>57</v>
      </c>
      <c r="Q5" t="s">
        <v>19</v>
      </c>
      <c r="R5" t="s">
        <v>58</v>
      </c>
      <c r="S5" t="s">
        <v>59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s="3">
        <v>1999998</v>
      </c>
      <c r="Z5" s="3">
        <v>780267</v>
      </c>
      <c r="AA5" s="3">
        <v>1219731</v>
      </c>
    </row>
    <row r="6" spans="1:27" x14ac:dyDescent="0.2">
      <c r="A6" t="s">
        <v>0</v>
      </c>
      <c r="B6" s="2">
        <v>45658</v>
      </c>
      <c r="C6" s="2">
        <v>45951</v>
      </c>
      <c r="D6" t="s">
        <v>1</v>
      </c>
      <c r="E6" t="s">
        <v>60</v>
      </c>
      <c r="F6" t="s">
        <v>61</v>
      </c>
      <c r="G6" t="s">
        <v>62</v>
      </c>
      <c r="H6" t="s">
        <v>63</v>
      </c>
      <c r="I6" t="s">
        <v>64</v>
      </c>
      <c r="J6" t="s">
        <v>65</v>
      </c>
      <c r="K6" t="s">
        <v>66</v>
      </c>
      <c r="L6" t="s">
        <v>67</v>
      </c>
      <c r="M6" t="s">
        <v>7</v>
      </c>
      <c r="N6" t="s">
        <v>8</v>
      </c>
      <c r="O6" t="s">
        <v>9</v>
      </c>
      <c r="P6" t="s">
        <v>10</v>
      </c>
      <c r="Q6" t="s">
        <v>19</v>
      </c>
      <c r="R6" t="s">
        <v>68</v>
      </c>
      <c r="S6" t="s">
        <v>69</v>
      </c>
      <c r="T6" t="s">
        <v>12</v>
      </c>
      <c r="U6" t="s">
        <v>13</v>
      </c>
      <c r="V6" t="s">
        <v>22</v>
      </c>
      <c r="W6" t="s">
        <v>23</v>
      </c>
      <c r="X6" t="s">
        <v>16</v>
      </c>
      <c r="Y6" s="3">
        <v>44023871</v>
      </c>
      <c r="Z6" s="3">
        <v>15246035</v>
      </c>
      <c r="AA6" s="3">
        <v>28777836</v>
      </c>
    </row>
    <row r="7" spans="1:27" x14ac:dyDescent="0.2">
      <c r="A7" t="s">
        <v>0</v>
      </c>
      <c r="B7" s="2">
        <v>45658</v>
      </c>
      <c r="C7" s="2">
        <v>45951</v>
      </c>
      <c r="D7" t="s">
        <v>1</v>
      </c>
      <c r="E7" t="s">
        <v>24</v>
      </c>
      <c r="F7" t="s">
        <v>70</v>
      </c>
      <c r="G7" t="s">
        <v>71</v>
      </c>
      <c r="H7" t="s">
        <v>72</v>
      </c>
      <c r="I7" t="s">
        <v>73</v>
      </c>
      <c r="J7" t="s">
        <v>74</v>
      </c>
      <c r="K7" t="s">
        <v>75</v>
      </c>
      <c r="L7" t="s">
        <v>76</v>
      </c>
      <c r="M7" t="s">
        <v>7</v>
      </c>
      <c r="N7" t="s">
        <v>8</v>
      </c>
      <c r="O7" t="s">
        <v>17</v>
      </c>
      <c r="P7" t="s">
        <v>18</v>
      </c>
      <c r="Q7" t="s">
        <v>19</v>
      </c>
      <c r="R7" t="s">
        <v>77</v>
      </c>
      <c r="S7" t="s">
        <v>78</v>
      </c>
      <c r="T7" t="s">
        <v>12</v>
      </c>
      <c r="U7" t="s">
        <v>13</v>
      </c>
      <c r="V7" t="s">
        <v>22</v>
      </c>
      <c r="W7" t="s">
        <v>23</v>
      </c>
      <c r="X7" t="s">
        <v>16</v>
      </c>
      <c r="Y7" s="3">
        <v>1545724</v>
      </c>
      <c r="Z7" s="3">
        <v>550668</v>
      </c>
      <c r="AA7" s="3">
        <v>995056</v>
      </c>
    </row>
    <row r="8" spans="1:27" x14ac:dyDescent="0.2">
      <c r="A8" t="s">
        <v>0</v>
      </c>
      <c r="B8" s="2">
        <v>45658</v>
      </c>
      <c r="C8" s="2">
        <v>45951</v>
      </c>
      <c r="D8" t="s">
        <v>1</v>
      </c>
      <c r="E8" t="s">
        <v>24</v>
      </c>
      <c r="F8" t="s">
        <v>70</v>
      </c>
      <c r="G8" t="s">
        <v>71</v>
      </c>
      <c r="H8" t="s">
        <v>79</v>
      </c>
      <c r="I8" t="s">
        <v>80</v>
      </c>
      <c r="J8" t="s">
        <v>74</v>
      </c>
      <c r="K8" t="s">
        <v>81</v>
      </c>
      <c r="L8" t="s">
        <v>82</v>
      </c>
      <c r="M8" t="s">
        <v>7</v>
      </c>
      <c r="N8" t="s">
        <v>8</v>
      </c>
      <c r="O8" t="s">
        <v>17</v>
      </c>
      <c r="P8" t="s">
        <v>18</v>
      </c>
      <c r="Q8" t="s">
        <v>19</v>
      </c>
      <c r="R8" t="s">
        <v>77</v>
      </c>
      <c r="S8" t="s">
        <v>78</v>
      </c>
      <c r="T8" t="s">
        <v>12</v>
      </c>
      <c r="U8" t="s">
        <v>13</v>
      </c>
      <c r="V8" t="s">
        <v>22</v>
      </c>
      <c r="W8" t="s">
        <v>23</v>
      </c>
      <c r="X8" t="s">
        <v>16</v>
      </c>
      <c r="Y8" s="3">
        <v>5391812</v>
      </c>
      <c r="Z8" s="3">
        <v>4590743</v>
      </c>
      <c r="AA8" s="3">
        <v>801069</v>
      </c>
    </row>
    <row r="9" spans="1:27" x14ac:dyDescent="0.2">
      <c r="A9" t="s">
        <v>0</v>
      </c>
      <c r="B9" s="2">
        <v>45658</v>
      </c>
      <c r="C9" s="2">
        <v>45951</v>
      </c>
      <c r="D9" t="s">
        <v>1</v>
      </c>
      <c r="E9" t="s">
        <v>24</v>
      </c>
      <c r="F9" t="s">
        <v>70</v>
      </c>
      <c r="G9" t="s">
        <v>71</v>
      </c>
      <c r="H9" t="s">
        <v>83</v>
      </c>
      <c r="I9" t="s">
        <v>84</v>
      </c>
      <c r="J9" t="s">
        <v>74</v>
      </c>
      <c r="K9" t="s">
        <v>85</v>
      </c>
      <c r="L9" t="s">
        <v>86</v>
      </c>
      <c r="M9" t="s">
        <v>7</v>
      </c>
      <c r="N9" t="s">
        <v>8</v>
      </c>
      <c r="O9" t="s">
        <v>17</v>
      </c>
      <c r="P9" t="s">
        <v>18</v>
      </c>
      <c r="Q9" t="s">
        <v>19</v>
      </c>
      <c r="R9" t="s">
        <v>77</v>
      </c>
      <c r="S9" t="s">
        <v>78</v>
      </c>
      <c r="T9" t="s">
        <v>12</v>
      </c>
      <c r="U9" t="s">
        <v>13</v>
      </c>
      <c r="V9" t="s">
        <v>22</v>
      </c>
      <c r="W9" t="s">
        <v>23</v>
      </c>
      <c r="X9" t="s">
        <v>16</v>
      </c>
      <c r="Y9" s="3">
        <v>7220615</v>
      </c>
      <c r="Z9" s="3">
        <v>6982230</v>
      </c>
      <c r="AA9" s="3">
        <v>238385</v>
      </c>
    </row>
    <row r="10" spans="1:27" x14ac:dyDescent="0.2">
      <c r="A10" t="s">
        <v>0</v>
      </c>
      <c r="B10" s="2">
        <v>45658</v>
      </c>
      <c r="C10" s="2">
        <v>45951</v>
      </c>
      <c r="D10" t="s">
        <v>1</v>
      </c>
      <c r="E10" t="s">
        <v>2</v>
      </c>
      <c r="F10" t="s">
        <v>3</v>
      </c>
      <c r="G10" t="s">
        <v>35</v>
      </c>
      <c r="H10" t="s">
        <v>87</v>
      </c>
      <c r="I10" t="s">
        <v>88</v>
      </c>
      <c r="J10" t="s">
        <v>38</v>
      </c>
      <c r="K10" t="s">
        <v>25</v>
      </c>
      <c r="L10" t="s">
        <v>26</v>
      </c>
      <c r="M10" t="s">
        <v>7</v>
      </c>
      <c r="N10" t="s">
        <v>8</v>
      </c>
      <c r="O10" t="s">
        <v>20</v>
      </c>
      <c r="P10" t="s">
        <v>21</v>
      </c>
      <c r="Q10" t="s">
        <v>19</v>
      </c>
      <c r="R10" t="s">
        <v>39</v>
      </c>
      <c r="S10" t="s">
        <v>40</v>
      </c>
      <c r="T10" t="s">
        <v>12</v>
      </c>
      <c r="U10" t="s">
        <v>13</v>
      </c>
      <c r="V10" t="s">
        <v>22</v>
      </c>
      <c r="W10" t="s">
        <v>23</v>
      </c>
      <c r="X10" t="s">
        <v>16</v>
      </c>
      <c r="Y10" s="3">
        <v>19029538</v>
      </c>
      <c r="Z10" s="3">
        <v>2668218</v>
      </c>
      <c r="AA10" s="3">
        <v>16361320</v>
      </c>
    </row>
    <row r="11" spans="1:27" x14ac:dyDescent="0.2">
      <c r="A11" t="s">
        <v>0</v>
      </c>
      <c r="B11" s="2">
        <v>45658</v>
      </c>
      <c r="C11" s="2">
        <v>45951</v>
      </c>
      <c r="D11" t="s">
        <v>1</v>
      </c>
      <c r="E11" t="s">
        <v>2</v>
      </c>
      <c r="F11" t="s">
        <v>3</v>
      </c>
      <c r="G11" t="s">
        <v>35</v>
      </c>
      <c r="H11" t="s">
        <v>89</v>
      </c>
      <c r="I11" t="s">
        <v>90</v>
      </c>
      <c r="J11" t="s">
        <v>38</v>
      </c>
      <c r="K11" t="s">
        <v>27</v>
      </c>
      <c r="L11" t="s">
        <v>28</v>
      </c>
      <c r="M11" t="s">
        <v>7</v>
      </c>
      <c r="N11" t="s">
        <v>8</v>
      </c>
      <c r="O11" t="s">
        <v>20</v>
      </c>
      <c r="P11" t="s">
        <v>21</v>
      </c>
      <c r="Q11" t="s">
        <v>19</v>
      </c>
      <c r="R11" t="s">
        <v>39</v>
      </c>
      <c r="S11" t="s">
        <v>40</v>
      </c>
      <c r="T11" t="s">
        <v>12</v>
      </c>
      <c r="U11" t="s">
        <v>13</v>
      </c>
      <c r="V11" t="s">
        <v>22</v>
      </c>
      <c r="W11" t="s">
        <v>23</v>
      </c>
      <c r="X11" t="s">
        <v>16</v>
      </c>
      <c r="Y11" s="3">
        <v>23533990</v>
      </c>
      <c r="Z11" s="3">
        <v>4280484</v>
      </c>
      <c r="AA11" s="3">
        <v>19253506</v>
      </c>
    </row>
    <row r="12" spans="1:27" x14ac:dyDescent="0.2">
      <c r="A12" t="s">
        <v>0</v>
      </c>
      <c r="B12" s="2">
        <v>45658</v>
      </c>
      <c r="C12" s="2">
        <v>45951</v>
      </c>
      <c r="D12" t="s">
        <v>1</v>
      </c>
      <c r="E12" t="s">
        <v>2</v>
      </c>
      <c r="F12" t="s">
        <v>3</v>
      </c>
      <c r="G12" t="s">
        <v>35</v>
      </c>
      <c r="H12" t="s">
        <v>91</v>
      </c>
      <c r="I12" t="s">
        <v>92</v>
      </c>
      <c r="J12" t="s">
        <v>38</v>
      </c>
      <c r="K12" t="s">
        <v>93</v>
      </c>
      <c r="L12" t="s">
        <v>94</v>
      </c>
      <c r="M12" t="s">
        <v>7</v>
      </c>
      <c r="N12" t="s">
        <v>8</v>
      </c>
      <c r="O12" t="s">
        <v>20</v>
      </c>
      <c r="P12" t="s">
        <v>21</v>
      </c>
      <c r="Q12" t="s">
        <v>19</v>
      </c>
      <c r="R12" t="s">
        <v>39</v>
      </c>
      <c r="S12" t="s">
        <v>40</v>
      </c>
      <c r="T12" t="s">
        <v>12</v>
      </c>
      <c r="U12" t="s">
        <v>13</v>
      </c>
      <c r="V12" t="s">
        <v>22</v>
      </c>
      <c r="W12" t="s">
        <v>23</v>
      </c>
      <c r="X12" t="s">
        <v>16</v>
      </c>
      <c r="Y12" s="3">
        <v>973677</v>
      </c>
      <c r="Z12" s="3">
        <v>0</v>
      </c>
      <c r="AA12" s="3">
        <v>973677</v>
      </c>
    </row>
    <row r="13" spans="1:27" x14ac:dyDescent="0.2">
      <c r="A13" t="s">
        <v>0</v>
      </c>
      <c r="B13" s="2">
        <v>45658</v>
      </c>
      <c r="C13" s="2">
        <v>45951</v>
      </c>
      <c r="D13" t="s">
        <v>1</v>
      </c>
      <c r="E13" t="s">
        <v>24</v>
      </c>
      <c r="F13" t="s">
        <v>70</v>
      </c>
      <c r="G13" t="s">
        <v>71</v>
      </c>
      <c r="H13" t="s">
        <v>72</v>
      </c>
      <c r="I13" t="s">
        <v>73</v>
      </c>
      <c r="J13" t="s">
        <v>74</v>
      </c>
      <c r="K13" t="s">
        <v>95</v>
      </c>
      <c r="L13" t="s">
        <v>96</v>
      </c>
      <c r="M13" t="s">
        <v>7</v>
      </c>
      <c r="N13" t="s">
        <v>8</v>
      </c>
      <c r="O13" t="s">
        <v>17</v>
      </c>
      <c r="P13" t="s">
        <v>18</v>
      </c>
      <c r="Q13" t="s">
        <v>19</v>
      </c>
      <c r="R13" t="s">
        <v>77</v>
      </c>
      <c r="S13" t="s">
        <v>78</v>
      </c>
      <c r="T13" t="s">
        <v>12</v>
      </c>
      <c r="U13" t="s">
        <v>13</v>
      </c>
      <c r="V13" t="s">
        <v>22</v>
      </c>
      <c r="W13" t="s">
        <v>23</v>
      </c>
      <c r="X13" t="s">
        <v>16</v>
      </c>
      <c r="Y13" s="3">
        <v>5890000</v>
      </c>
      <c r="Z13" s="3">
        <v>2130479</v>
      </c>
      <c r="AA13" s="3">
        <v>3759521</v>
      </c>
    </row>
    <row r="14" spans="1:27" x14ac:dyDescent="0.2">
      <c r="A14" t="s">
        <v>0</v>
      </c>
      <c r="B14" s="2">
        <v>45658</v>
      </c>
      <c r="C14" s="2">
        <v>45951</v>
      </c>
      <c r="D14" t="s">
        <v>1</v>
      </c>
      <c r="E14" t="s">
        <v>24</v>
      </c>
      <c r="F14" t="s">
        <v>70</v>
      </c>
      <c r="G14" t="s">
        <v>71</v>
      </c>
      <c r="H14" t="s">
        <v>83</v>
      </c>
      <c r="I14" t="s">
        <v>84</v>
      </c>
      <c r="J14" t="s">
        <v>74</v>
      </c>
      <c r="K14" t="s">
        <v>97</v>
      </c>
      <c r="L14" t="s">
        <v>98</v>
      </c>
      <c r="M14" t="s">
        <v>7</v>
      </c>
      <c r="N14" t="s">
        <v>8</v>
      </c>
      <c r="O14" t="s">
        <v>17</v>
      </c>
      <c r="P14" t="s">
        <v>18</v>
      </c>
      <c r="Q14" t="s">
        <v>19</v>
      </c>
      <c r="R14" t="s">
        <v>77</v>
      </c>
      <c r="S14" t="s">
        <v>78</v>
      </c>
      <c r="T14" t="s">
        <v>12</v>
      </c>
      <c r="U14" t="s">
        <v>13</v>
      </c>
      <c r="V14" t="s">
        <v>22</v>
      </c>
      <c r="W14" t="s">
        <v>23</v>
      </c>
      <c r="X14" t="s">
        <v>16</v>
      </c>
      <c r="Y14" s="3">
        <v>2673339</v>
      </c>
      <c r="Z14" s="3">
        <v>1521904</v>
      </c>
      <c r="AA14" s="3">
        <v>1151435</v>
      </c>
    </row>
    <row r="15" spans="1:27" x14ac:dyDescent="0.2">
      <c r="A15" t="s">
        <v>0</v>
      </c>
      <c r="B15" s="2">
        <v>45658</v>
      </c>
      <c r="C15" s="2">
        <v>45951</v>
      </c>
      <c r="D15" t="s">
        <v>1</v>
      </c>
      <c r="E15" t="s">
        <v>24</v>
      </c>
      <c r="F15" t="s">
        <v>70</v>
      </c>
      <c r="G15" t="s">
        <v>71</v>
      </c>
      <c r="H15" t="s">
        <v>99</v>
      </c>
      <c r="I15" t="s">
        <v>100</v>
      </c>
      <c r="J15" t="s">
        <v>74</v>
      </c>
      <c r="K15" t="s">
        <v>101</v>
      </c>
      <c r="L15" t="s">
        <v>102</v>
      </c>
      <c r="M15" t="s">
        <v>7</v>
      </c>
      <c r="N15" t="s">
        <v>8</v>
      </c>
      <c r="O15" t="s">
        <v>17</v>
      </c>
      <c r="P15" t="s">
        <v>18</v>
      </c>
      <c r="Q15" t="s">
        <v>19</v>
      </c>
      <c r="R15" t="s">
        <v>77</v>
      </c>
      <c r="S15" t="s">
        <v>78</v>
      </c>
      <c r="T15" t="s">
        <v>12</v>
      </c>
      <c r="U15" t="s">
        <v>13</v>
      </c>
      <c r="V15" t="s">
        <v>22</v>
      </c>
      <c r="W15" t="s">
        <v>23</v>
      </c>
      <c r="X15" t="s">
        <v>16</v>
      </c>
      <c r="Y15" s="3">
        <v>2000000</v>
      </c>
      <c r="Z15" s="3">
        <v>0</v>
      </c>
      <c r="AA15" s="3">
        <v>2000000</v>
      </c>
    </row>
    <row r="16" spans="1:27" x14ac:dyDescent="0.2">
      <c r="A16" t="s">
        <v>0</v>
      </c>
      <c r="B16" s="2">
        <v>45658</v>
      </c>
      <c r="C16" s="2">
        <v>45951</v>
      </c>
      <c r="D16" t="s">
        <v>1</v>
      </c>
      <c r="E16" t="s">
        <v>24</v>
      </c>
      <c r="F16" t="s">
        <v>70</v>
      </c>
      <c r="G16" t="s">
        <v>71</v>
      </c>
      <c r="H16" t="s">
        <v>103</v>
      </c>
      <c r="I16" t="s">
        <v>104</v>
      </c>
      <c r="J16" t="s">
        <v>74</v>
      </c>
      <c r="K16" t="s">
        <v>105</v>
      </c>
      <c r="L16" t="s">
        <v>106</v>
      </c>
      <c r="M16" t="s">
        <v>7</v>
      </c>
      <c r="N16" t="s">
        <v>8</v>
      </c>
      <c r="O16" t="s">
        <v>17</v>
      </c>
      <c r="P16" t="s">
        <v>18</v>
      </c>
      <c r="Q16" t="s">
        <v>19</v>
      </c>
      <c r="R16" t="s">
        <v>77</v>
      </c>
      <c r="S16" t="s">
        <v>78</v>
      </c>
      <c r="T16" t="s">
        <v>12</v>
      </c>
      <c r="U16" t="s">
        <v>13</v>
      </c>
      <c r="V16" t="s">
        <v>22</v>
      </c>
      <c r="W16" t="s">
        <v>23</v>
      </c>
      <c r="X16" t="s">
        <v>16</v>
      </c>
      <c r="Y16" s="3">
        <v>400000</v>
      </c>
      <c r="Z16" s="3">
        <v>196958</v>
      </c>
      <c r="AA16" s="3">
        <v>203042</v>
      </c>
    </row>
    <row r="17" spans="26:27" ht="15" x14ac:dyDescent="0.2">
      <c r="Z17" s="6" t="s">
        <v>133</v>
      </c>
      <c r="AA17" s="7">
        <f>+SUM(AA2:AA16)</f>
        <v>102946195</v>
      </c>
    </row>
    <row r="19" spans="26:27" x14ac:dyDescent="0.2">
      <c r="AA19" s="5"/>
    </row>
    <row r="20" spans="26:27" x14ac:dyDescent="0.2">
      <c r="AA20" s="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Yimi Reyes Moreno</cp:lastModifiedBy>
  <cp:revision>1</cp:revision>
  <dcterms:modified xsi:type="dcterms:W3CDTF">2025-10-21T19:48:30Z</dcterms:modified>
  <cp:category/>
</cp:coreProperties>
</file>